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19 Rate Case\Testimony\Rebuttal\"/>
    </mc:Choice>
  </mc:AlternateContent>
  <xr:revisionPtr revIDLastSave="0" documentId="13_ncr:1_{C3CF1D75-BA38-49DA-B7D9-4F8714A9C28E}" xr6:coauthVersionLast="36" xr6:coauthVersionMax="36" xr10:uidLastSave="{00000000-0000-0000-0000-000000000000}"/>
  <bookViews>
    <workbookView xWindow="0" yWindow="0" windowWidth="25200" windowHeight="11628" xr2:uid="{7280E83A-EBF3-4BCD-A458-3DC578E300D5}"/>
  </bookViews>
  <sheets>
    <sheet name="O&amp;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" i="1" l="1"/>
  <c r="E11" i="1" l="1"/>
  <c r="E8" i="1"/>
  <c r="E9" i="1"/>
  <c r="E10" i="1"/>
  <c r="E7" i="1"/>
  <c r="E16" i="1" l="1"/>
  <c r="E15" i="1"/>
</calcChain>
</file>

<file path=xl/sharedStrings.xml><?xml version="1.0" encoding="utf-8"?>
<sst xmlns="http://schemas.openxmlformats.org/spreadsheetml/2006/main" count="9" uniqueCount="9">
  <si>
    <t>Year</t>
  </si>
  <si>
    <t>Balance</t>
  </si>
  <si>
    <t>FERC 565</t>
  </si>
  <si>
    <t>Norwood</t>
  </si>
  <si>
    <t>O&amp;M Year-End Balance</t>
  </si>
  <si>
    <t>CEHE</t>
  </si>
  <si>
    <t>FOR THE YEARS 2014 - 2018</t>
  </si>
  <si>
    <t>O&amp;M EXPENSES (% CHANGE)</t>
  </si>
  <si>
    <t>Known &amp; Measureable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</si>
</sst>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5" x14ac:knownFonts="1"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0" fontId="2" fillId="0" borderId="0" xfId="1" applyNumberFormat="1" applyFont="1"/>
    <xf numFmtId="0" fontId="2" fillId="0" borderId="0" xfId="0" applyFont="1" applyAlignment="1">
      <alignment horizontal="right"/>
    </xf>
    <xf numFmtId="0" fontId="4" fillId="0" borderId="0" xfId="2" applyFont="1" applyFill="1" applyBorder="1" applyAlignment="1" applyProtection="1">
      <alignment vertical="center"/>
      <protection locked="0"/>
    </xf>
    <xf numFmtId="0" fontId="0" fillId="0" borderId="0" xfId="0" applyFill="1"/>
    <xf numFmtId="0" fontId="2" fillId="0" borderId="1" xfId="0" applyFont="1" applyBorder="1" applyAlignment="1">
      <alignment horizontal="center" wrapText="1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3">
    <cellStyle name="Normal" xfId="0" builtinId="0"/>
    <cellStyle name="Normal 2" xfId="2" xr:uid="{30E8DEC9-0B26-4A83-AF37-D36995B840D1}"/>
    <cellStyle name="Percent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46501-599E-4141-9530-3DB808150CE8}">
  <dimension ref="A1:E16"/>
  <sheetViews>
    <sheetView tabSelected="1" zoomScale="145" zoomScaleNormal="145" workbookViewId="0">
      <selection activeCell="G11" sqref="G11"/>
    </sheetView>
  </sheetViews>
  <sheetFormatPr defaultRowHeight="10.199999999999999" x14ac:dyDescent="0.2"/>
  <cols>
    <col min="1" max="1" width="9.5703125" customWidth="1"/>
    <col min="2" max="2" width="13" customWidth="1"/>
    <col min="3" max="3" width="12" customWidth="1"/>
    <col min="4" max="4" width="11.28515625" customWidth="1"/>
    <col min="5" max="5" width="13" customWidth="1"/>
    <col min="6" max="6" width="16.42578125" customWidth="1"/>
    <col min="7" max="7" width="10.42578125" bestFit="1" customWidth="1"/>
    <col min="8" max="8" width="12.7109375" bestFit="1" customWidth="1"/>
  </cols>
  <sheetData>
    <row r="1" spans="1:5" x14ac:dyDescent="0.2">
      <c r="A1" s="5" t="s">
        <v>7</v>
      </c>
    </row>
    <row r="2" spans="1:5" s="6" customFormat="1" x14ac:dyDescent="0.2">
      <c r="A2" s="5" t="s">
        <v>6</v>
      </c>
    </row>
    <row r="3" spans="1:5" s="6" customFormat="1" x14ac:dyDescent="0.2">
      <c r="A3" s="5"/>
    </row>
    <row r="4" spans="1:5" s="6" customFormat="1" x14ac:dyDescent="0.2">
      <c r="A4" s="5"/>
    </row>
    <row r="6" spans="1:5" ht="20.399999999999999" x14ac:dyDescent="0.2">
      <c r="A6" s="7" t="s">
        <v>0</v>
      </c>
      <c r="B6" s="7" t="s">
        <v>4</v>
      </c>
      <c r="C6" s="7" t="s">
        <v>2</v>
      </c>
      <c r="D6" s="7" t="s">
        <v>8</v>
      </c>
      <c r="E6" s="7" t="s">
        <v>1</v>
      </c>
    </row>
    <row r="7" spans="1:5" x14ac:dyDescent="0.2">
      <c r="A7" s="1">
        <v>2018</v>
      </c>
      <c r="B7" s="2">
        <v>1442018</v>
      </c>
      <c r="C7" s="2">
        <v>-791308</v>
      </c>
      <c r="D7" s="2">
        <f>-277315+242265</f>
        <v>-35050</v>
      </c>
      <c r="E7" s="2">
        <f t="shared" ref="E7" si="0">SUM(B7:D7)</f>
        <v>615660</v>
      </c>
    </row>
    <row r="8" spans="1:5" x14ac:dyDescent="0.2">
      <c r="A8" s="1">
        <v>2017</v>
      </c>
      <c r="B8" s="2">
        <v>1414189</v>
      </c>
      <c r="C8" s="2">
        <v>-823025</v>
      </c>
      <c r="D8" s="1"/>
      <c r="E8" s="2">
        <f>SUM(B8:D8)</f>
        <v>591164</v>
      </c>
    </row>
    <row r="9" spans="1:5" x14ac:dyDescent="0.2">
      <c r="A9" s="1">
        <v>2016</v>
      </c>
      <c r="B9" s="2">
        <v>1345406</v>
      </c>
      <c r="C9" s="2">
        <v>-767383</v>
      </c>
      <c r="D9" s="1"/>
      <c r="E9" s="2">
        <f>SUM(B9:D9)</f>
        <v>578023</v>
      </c>
    </row>
    <row r="10" spans="1:5" x14ac:dyDescent="0.2">
      <c r="A10" s="1">
        <v>2015</v>
      </c>
      <c r="B10" s="2">
        <v>1288125</v>
      </c>
      <c r="C10" s="2">
        <v>-712144</v>
      </c>
      <c r="D10" s="2"/>
      <c r="E10" s="2">
        <f>SUM(B10:D10)</f>
        <v>575981</v>
      </c>
    </row>
    <row r="11" spans="1:5" s="6" customFormat="1" x14ac:dyDescent="0.2">
      <c r="A11" s="8">
        <v>2014</v>
      </c>
      <c r="B11" s="9">
        <v>1234751</v>
      </c>
      <c r="C11" s="9">
        <v>-665559</v>
      </c>
      <c r="D11" s="9"/>
      <c r="E11" s="9">
        <f>SUM(B11:D11)</f>
        <v>569192</v>
      </c>
    </row>
    <row r="12" spans="1:5" x14ac:dyDescent="0.2">
      <c r="A12" s="1"/>
      <c r="B12" s="2"/>
      <c r="C12" s="2"/>
      <c r="D12" s="2"/>
      <c r="E12" s="2"/>
    </row>
    <row r="13" spans="1:5" x14ac:dyDescent="0.2">
      <c r="A13" s="1"/>
      <c r="B13" s="2"/>
      <c r="C13" s="2"/>
      <c r="D13" s="2"/>
      <c r="E13" s="2"/>
    </row>
    <row r="15" spans="1:5" x14ac:dyDescent="0.2">
      <c r="D15" s="4" t="s">
        <v>3</v>
      </c>
      <c r="E15" s="3">
        <f>(($B$7+$C$7)-AVERAGE($E$8:$E$11))/AVERAGE($E$8:$E$11)</f>
        <v>0.1246478508097271</v>
      </c>
    </row>
    <row r="16" spans="1:5" x14ac:dyDescent="0.2">
      <c r="D16" s="4" t="s">
        <v>5</v>
      </c>
      <c r="E16" s="3">
        <f>(E7-AVERAGE($E$8:$E$11))/AVERAGE($E$8:$E$11)</f>
        <v>6.4069548384866656E-2</v>
      </c>
    </row>
  </sheetData>
  <pageMargins left="0.7" right="0.7" top="0.75" bottom="0.75" header="0.3" footer="0.3"/>
  <pageSetup scale="94" orientation="landscape" r:id="rId1"/>
  <headerFooter>
    <oddHeader>&amp;L 2019 RATE CASE
CENTERPOINT ENERGY HOUSTON ELECTRIC, LLC
TEST YEAR ENDED 12/31/2018&amp;R&amp;F
&amp;A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O&amp;M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Mallery, Michelle S</dc:creator>
  <cp:lastModifiedBy>Wong, Sandra Y</cp:lastModifiedBy>
  <cp:lastPrinted>2019-06-11T22:44:07Z</cp:lastPrinted>
  <dcterms:created xsi:type="dcterms:W3CDTF">2019-06-10T16:03:05Z</dcterms:created>
  <dcterms:modified xsi:type="dcterms:W3CDTF">2019-06-14T22:41:03Z</dcterms:modified>
</cp:coreProperties>
</file>